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zei_ys\Desktop\Documents\Конкурс\Четвергова\2026\"/>
    </mc:Choice>
  </mc:AlternateContent>
  <xr:revisionPtr revIDLastSave="0" documentId="8_{61287512-3874-4EEE-8215-F84B121EEF74}" xr6:coauthVersionLast="47" xr6:coauthVersionMax="47" xr10:uidLastSave="{00000000-0000-0000-0000-000000000000}"/>
  <bookViews>
    <workbookView xWindow="-120" yWindow="-120" windowWidth="51840" windowHeight="21240" tabRatio="991" xr2:uid="{00000000-000D-0000-FFFF-FFFF00000000}"/>
  </bookViews>
  <sheets>
    <sheet name="Анализ рынка (базовый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1" i="1" l="1"/>
  <c r="H10" i="1"/>
</calcChain>
</file>

<file path=xl/sharedStrings.xml><?xml version="1.0" encoding="utf-8"?>
<sst xmlns="http://schemas.openxmlformats.org/spreadsheetml/2006/main" count="20" uniqueCount="20">
  <si>
    <t>№ п/п</t>
  </si>
  <si>
    <t>Ед. изм.</t>
  </si>
  <si>
    <t>Кол-во</t>
  </si>
  <si>
    <t xml:space="preserve">Среднее квадратичное отклонение                                                            </t>
  </si>
  <si>
    <t xml:space="preserve">Коэффициент вариации (%)                                          </t>
  </si>
  <si>
    <t>Дата подготовки обоснования НМЦК</t>
  </si>
  <si>
    <t>Используемый метод определения НМЦК с обоснованием:</t>
  </si>
  <si>
    <t>Предмет закупки</t>
  </si>
  <si>
    <t>Метод сопоставимых рыночных цен (анализ рынка)</t>
  </si>
  <si>
    <t>ус. ед.</t>
  </si>
  <si>
    <t xml:space="preserve">Цена договора / Цена единицы продукции, указанная в источнике №1, (руб.), без НДС
</t>
  </si>
  <si>
    <t xml:space="preserve">Цена договора / Цена единицы продукции, указанная в источнике №2, (руб.), без НДС
</t>
  </si>
  <si>
    <t xml:space="preserve">Цена договора / Цена единицы продукции, указанная в источнике №3, (руб.), без НДС
</t>
  </si>
  <si>
    <t xml:space="preserve">Средняя арифм. величина цены договора/ единицы продукции, руб., без НДС                                                                                                      </t>
  </si>
  <si>
    <t xml:space="preserve">НМЦК (руб.), без НДС                </t>
  </si>
  <si>
    <t xml:space="preserve"> Обоснование начальной (максимальной) цены договора</t>
  </si>
  <si>
    <t>Приложение № 3 к Документации о проведении 
анализа предложений</t>
  </si>
  <si>
    <t>ИТОГО с НДС 22%</t>
  </si>
  <si>
    <t xml:space="preserve">Услуги по комплексному техническому обслуживанию изделий медицинской техники ООО «ЭН+ ИНЖЕНЕРНЫЙ ЦЕНТР» Усть-Илимской санитарно-гигиенической лаборатории Аналитического центра.
</t>
  </si>
  <si>
    <t>Предмет договора: Услуги по перевозке персонала ООО «ЭН+ ИНЖЕНЕРНЫЙ ЦЕНТР» Усть-Илимской санитарно-гигиенической лаборатории Аналитического центра внутренним водным транспортом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</si>
</sst>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</cellStyleXfs>
  <cellXfs count="28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/>
    <xf numFmtId="0" fontId="2" fillId="0" borderId="2" xfId="2" quotePrefix="1" applyFont="1" applyBorder="1" applyAlignment="1">
      <alignment horizontal="center" vertical="center" wrapText="1"/>
    </xf>
    <xf numFmtId="4" fontId="2" fillId="0" borderId="2" xfId="2" quotePrefix="1" applyNumberFormat="1" applyFont="1" applyBorder="1" applyAlignment="1">
      <alignment horizontal="center" vertical="center" wrapText="1"/>
    </xf>
    <xf numFmtId="14" fontId="2" fillId="0" borderId="0" xfId="0" applyNumberFormat="1" applyFont="1" applyFill="1" applyAlignment="1"/>
    <xf numFmtId="0" fontId="0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2" fillId="0" borderId="2" xfId="1" quotePrefix="1" applyFont="1" applyBorder="1" applyAlignment="1">
      <alignment horizontal="center" vertical="center" wrapText="1"/>
    </xf>
    <xf numFmtId="4" fontId="0" fillId="0" borderId="0" xfId="0" applyNumberFormat="1" applyFont="1" applyAlignment="1"/>
    <xf numFmtId="2" fontId="0" fillId="0" borderId="0" xfId="0" applyNumberFormat="1" applyFont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4">
    <cellStyle name="S2" xfId="1" xr:uid="{00000000-0005-0000-0000-000000000000}"/>
    <cellStyle name="S3" xfId="2" xr:uid="{00000000-0005-0000-0000-000001000000}"/>
    <cellStyle name="S4" xfId="3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9"/>
  <sheetViews>
    <sheetView tabSelected="1" zoomScale="75" zoomScaleNormal="75" workbookViewId="0">
      <selection activeCell="U14" sqref="U14"/>
    </sheetView>
  </sheetViews>
  <sheetFormatPr defaultRowHeight="15" x14ac:dyDescent="0.25"/>
  <cols>
    <col min="1" max="1" width="7" style="1" customWidth="1"/>
    <col min="2" max="2" width="42" style="1" customWidth="1"/>
    <col min="3" max="3" width="15.42578125" style="1" customWidth="1"/>
    <col min="4" max="4" width="13.85546875" style="1" bestFit="1" customWidth="1"/>
    <col min="5" max="5" width="19.42578125" style="1" bestFit="1" customWidth="1"/>
    <col min="6" max="6" width="21.85546875" style="1" customWidth="1"/>
    <col min="7" max="7" width="21.28515625" style="1" customWidth="1"/>
    <col min="8" max="8" width="24.85546875" style="1" customWidth="1"/>
    <col min="9" max="9" width="18.7109375" style="1" customWidth="1"/>
    <col min="10" max="10" width="14.140625" style="1" bestFit="1" customWidth="1"/>
    <col min="11" max="11" width="27.7109375" style="1" customWidth="1"/>
    <col min="12" max="15" width="9" style="1"/>
    <col min="16" max="16" width="12.5703125" style="1" customWidth="1"/>
    <col min="17" max="17" width="9" style="1"/>
    <col min="18" max="18" width="10.7109375" style="1" customWidth="1"/>
    <col min="19" max="19" width="11.42578125" style="1" bestFit="1" customWidth="1"/>
    <col min="20" max="1024" width="9" style="1"/>
  </cols>
  <sheetData>
    <row r="1" spans="1:1024" s="17" customFormat="1" ht="50.25" customHeight="1" x14ac:dyDescent="0.25">
      <c r="A1" s="16"/>
      <c r="B1" s="16"/>
      <c r="C1" s="16"/>
      <c r="D1" s="16"/>
      <c r="E1" s="16"/>
      <c r="F1" s="16"/>
      <c r="G1" s="16"/>
      <c r="H1" s="23" t="s">
        <v>16</v>
      </c>
      <c r="I1" s="24"/>
      <c r="J1" s="24"/>
      <c r="K1" s="24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  <c r="AMI1" s="16"/>
      <c r="AMJ1" s="16"/>
    </row>
    <row r="3" spans="1:1024" ht="20.25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024" ht="21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024" ht="65.25" customHeight="1" x14ac:dyDescent="0.25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024" ht="31.5" customHeight="1" x14ac:dyDescent="0.35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024" ht="20.25" x14ac:dyDescent="0.3">
      <c r="A7" s="2" t="s">
        <v>6</v>
      </c>
      <c r="B7" s="5"/>
      <c r="C7" s="5"/>
      <c r="D7" s="5"/>
      <c r="E7" s="5"/>
      <c r="F7" s="5" t="s">
        <v>8</v>
      </c>
      <c r="G7" s="5"/>
      <c r="H7" s="5"/>
      <c r="I7" s="5"/>
      <c r="J7" s="5"/>
      <c r="K7" s="5"/>
    </row>
    <row r="8" spans="1:1024" ht="20.25" x14ac:dyDescent="0.3">
      <c r="A8" s="5"/>
      <c r="B8" s="4"/>
      <c r="C8" s="6"/>
      <c r="D8" s="6"/>
      <c r="E8" s="5"/>
      <c r="F8" s="5"/>
      <c r="G8" s="7"/>
      <c r="H8" s="7"/>
      <c r="I8" s="7"/>
      <c r="J8" s="7"/>
      <c r="K8" s="7"/>
    </row>
    <row r="9" spans="1:1024" ht="193.5" customHeight="1" x14ac:dyDescent="0.25">
      <c r="A9" s="8" t="s">
        <v>0</v>
      </c>
      <c r="B9" s="8" t="s">
        <v>7</v>
      </c>
      <c r="C9" s="8" t="s">
        <v>1</v>
      </c>
      <c r="D9" s="8" t="s">
        <v>2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3</v>
      </c>
      <c r="J9" s="8" t="s">
        <v>4</v>
      </c>
      <c r="K9" s="8" t="s">
        <v>14</v>
      </c>
    </row>
    <row r="10" spans="1:1024" s="3" customFormat="1" ht="252.75" customHeight="1" x14ac:dyDescent="0.35">
      <c r="A10" s="9">
        <v>1</v>
      </c>
      <c r="B10" s="18" t="s">
        <v>18</v>
      </c>
      <c r="C10" s="13">
        <v>1</v>
      </c>
      <c r="D10" s="13" t="s">
        <v>9</v>
      </c>
      <c r="E10" s="14">
        <v>200000</v>
      </c>
      <c r="F10" s="14">
        <v>268000</v>
      </c>
      <c r="G10" s="14"/>
      <c r="H10" s="14">
        <f>(E10+F10)/2</f>
        <v>234000</v>
      </c>
      <c r="I10" s="14"/>
      <c r="J10" s="13"/>
      <c r="K10" s="14">
        <v>234000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</row>
    <row r="11" spans="1:1024" ht="31.5" customHeight="1" x14ac:dyDescent="0.25">
      <c r="A11" s="10"/>
      <c r="B11" s="25" t="s">
        <v>17</v>
      </c>
      <c r="C11" s="26"/>
      <c r="D11" s="26"/>
      <c r="E11" s="26"/>
      <c r="F11" s="26"/>
      <c r="G11" s="26"/>
      <c r="H11" s="26"/>
      <c r="I11" s="26"/>
      <c r="J11" s="27"/>
      <c r="K11" s="14">
        <f>(K10*22%)+K10</f>
        <v>285480</v>
      </c>
      <c r="P11" s="19"/>
      <c r="R11" s="20"/>
      <c r="S11" s="19"/>
    </row>
    <row r="12" spans="1:1024" ht="21" x14ac:dyDescent="0.35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024" ht="21" x14ac:dyDescent="0.35">
      <c r="A13" s="12"/>
      <c r="B13" s="12" t="s">
        <v>5</v>
      </c>
      <c r="C13" s="12"/>
      <c r="D13" s="11"/>
      <c r="E13" s="15">
        <v>46104</v>
      </c>
      <c r="F13" s="11"/>
      <c r="G13" s="11"/>
      <c r="H13" s="11"/>
      <c r="I13" s="11"/>
      <c r="J13" s="11"/>
      <c r="K13" s="11"/>
    </row>
    <row r="14" spans="1:1024" ht="21" x14ac:dyDescent="0.35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024" ht="21" x14ac:dyDescent="0.35">
      <c r="A15" s="5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024" ht="21" x14ac:dyDescent="0.35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x14ac:dyDescent="0.35">
      <c r="A17" s="5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x14ac:dyDescent="0.35">
      <c r="A18" s="5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</sheetData>
  <mergeCells count="4">
    <mergeCell ref="A3:K3"/>
    <mergeCell ref="A5:K5"/>
    <mergeCell ref="H1:K1"/>
    <mergeCell ref="B11:J11"/>
  </mergeCells>
  <pageMargins left="0.70833333333333304" right="0.70833333333333304" top="0.74791666666666701" bottom="0.74791666666666701" header="0.51180555555555496" footer="0.51180555555555496"/>
  <pageSetup paperSize="9" scale="6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рынка (базовый)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Ирина Леонидовна</dc:creator>
  <cp:lastModifiedBy>Brenzey Yuliya</cp:lastModifiedBy>
  <cp:revision>0</cp:revision>
  <cp:lastPrinted>2021-10-12T07:17:59Z</cp:lastPrinted>
  <dcterms:created xsi:type="dcterms:W3CDTF">2006-09-28T05:33:49Z</dcterms:created>
  <dcterms:modified xsi:type="dcterms:W3CDTF">2026-03-23T03:09:44Z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